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zanov\Desktop\"/>
    </mc:Choice>
  </mc:AlternateContent>
  <bookViews>
    <workbookView xWindow="0" yWindow="0" windowWidth="20490" windowHeight="7755"/>
  </bookViews>
  <sheets>
    <sheet name="المطلوب" sheetId="2" r:id="rId1"/>
    <sheet name="التقرير النهائي" sheetId="4"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 i="4" l="1"/>
  <c r="Y3" i="4"/>
  <c r="Y2" i="4"/>
  <c r="X2" i="4"/>
  <c r="Z2" i="4" s="1"/>
  <c r="Z3" i="4" l="1"/>
  <c r="M4" i="2"/>
  <c r="I4" i="2" l="1"/>
  <c r="E4" i="2"/>
  <c r="H8" i="2" l="1"/>
  <c r="Q4" i="2"/>
  <c r="O4" i="2"/>
  <c r="K4" i="2"/>
  <c r="G4" i="2"/>
  <c r="I8" i="2"/>
  <c r="J8" i="2" l="1"/>
</calcChain>
</file>

<file path=xl/sharedStrings.xml><?xml version="1.0" encoding="utf-8"?>
<sst xmlns="http://schemas.openxmlformats.org/spreadsheetml/2006/main" count="67" uniqueCount="29">
  <si>
    <t>تاريخ إستلام الطلب</t>
  </si>
  <si>
    <t>تاريخ الوصول</t>
  </si>
  <si>
    <t>الكمية
المطلوبه</t>
  </si>
  <si>
    <t>فرق الأيام</t>
  </si>
  <si>
    <t>التأكد من الصحة</t>
  </si>
  <si>
    <t>مدة تنفيذ الطلب</t>
  </si>
  <si>
    <t>وكيل رقم 1</t>
  </si>
  <si>
    <t>وصول
الدفعه الأولى</t>
  </si>
  <si>
    <t>وصول
الدفعه الثانية</t>
  </si>
  <si>
    <t>وصول
الدفعه الثالثه</t>
  </si>
  <si>
    <t>وصول
الدفعه الرابعه</t>
  </si>
  <si>
    <t>وصول
الدفعه الخامسة</t>
  </si>
  <si>
    <t>وصول
الدفعه السادسة</t>
  </si>
  <si>
    <t>وصول
الدفعه السابعه</t>
  </si>
  <si>
    <t>إجمالي الوصول</t>
  </si>
  <si>
    <t>فرق الدفعه 1</t>
  </si>
  <si>
    <t>فرق الدفعه 2</t>
  </si>
  <si>
    <t>فرق الدفعه 3</t>
  </si>
  <si>
    <t>فرق الدفعه 4</t>
  </si>
  <si>
    <t>فرق الدفعه 5</t>
  </si>
  <si>
    <t>فرق الدفعه 6</t>
  </si>
  <si>
    <t>فرق الدفعه 7</t>
  </si>
  <si>
    <t>بضاعة لم تورد</t>
  </si>
  <si>
    <t>وصول أقل من
أويساوي 45 يوم</t>
  </si>
  <si>
    <t>وصول أقل من أو يساوي 60 وأكبر من 45</t>
  </si>
  <si>
    <t>وصول أقل من أو يساوي 90 وأكبر من 60</t>
  </si>
  <si>
    <t>وصول أكبر من 90 يوم</t>
  </si>
  <si>
    <t>الغرض من هذا الطلب هو أنني لدي العديد من الوكلاء الذين يوردون لنا البضائع .. وأريد عمل تقييم لآداء الوكلاء .. على نفس صف التوريد
فمثلا طلبت الوكيل رقم 1 عدد 200 قطعه وقد قدمت له الطلب بتاريخ 01-03-2014
وفي الغالب يقوم الوكيل بتوريد البضائع على فترات وتقريبا يكون على سبع مرات لتوريد البضاعة 
وكل مرة يقوم فيها المورد بتوريد البضاعه أسجل الكمية المورده وتاريخ التوريد واقوم بطرحها من تاريخ الطلب الأساسي للكمية المطلوبه من اليوم الاول ( 01-03-2014 )
فأردت أن اقيم الوكيل على فئات التوريد التاليه : ( في نفس الصف وليست في صف مستقل )
كم إجمالي عدد البضاعة المورده في أقل من أو يساوي 45 يوم 
كم إجمالي عدد البضاعة المورده في أقل من أو يساوي 60 يوم واكبر من 45 يوم
كم إجمالي عدد البضاعة المورده  في أقل من أو يساوي 90 يوم وأكبر من 60 يوم
كم إجمالي عدد البضاعة المورده في أكثر من 90 يوم 
بضاعة حتى الآن لم تورد ( عملية طرح عادية )
شيت رقم 2 يوضح الشكل النهائي للتقرير</t>
  </si>
  <si>
    <t>وكيل رقم 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</si>
</sst>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b/>
      <sz val="11"/>
      <color rgb="FFFFFF00"/>
      <name val="Calibri"/>
      <family val="2"/>
      <scheme val="minor"/>
    </font>
    <font>
      <b/>
      <sz val="10"/>
      <color theme="0"/>
      <name val="Calibri"/>
      <family val="2"/>
      <scheme val="minor"/>
    </font>
    <font>
      <b/>
      <sz val="10"/>
      <color rgb="FFFF0000"/>
      <name val="Calibri"/>
      <family val="2"/>
      <scheme val="minor"/>
    </font>
    <font>
      <b/>
      <sz val="10"/>
      <color rgb="FFFFFF00"/>
      <name val="Calibri"/>
      <family val="2"/>
      <scheme val="minor"/>
    </font>
    <font>
      <b/>
      <sz val="11"/>
      <color rgb="FFFF0000"/>
      <name val="Calibri"/>
      <family val="2"/>
      <scheme val="minor"/>
    </font>
    <font>
      <b/>
      <sz val="11"/>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5" tint="-0.249977111117893"/>
        <bgColor indexed="64"/>
      </patternFill>
    </fill>
    <fill>
      <patternFill patternType="solid">
        <fgColor theme="1"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8">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15" fontId="0" fillId="0" borderId="1" xfId="0" applyNumberForma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Border="1" applyAlignment="1">
      <alignment horizontal="center" vertical="center" wrapText="1"/>
    </xf>
    <xf numFmtId="15" fontId="0" fillId="0" borderId="0" xfId="0" applyNumberFormat="1" applyBorder="1" applyAlignment="1">
      <alignment horizontal="center" vertical="center" wrapText="1"/>
    </xf>
    <xf numFmtId="0" fontId="0" fillId="0" borderId="1" xfId="0" applyNumberFormat="1" applyBorder="1" applyAlignment="1">
      <alignment horizontal="center" vertical="center" wrapText="1"/>
    </xf>
    <xf numFmtId="0" fontId="0" fillId="0" borderId="2" xfId="0" applyNumberForma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7" fillId="0" borderId="1" xfId="0" applyFont="1" applyBorder="1" applyAlignment="1">
      <alignment horizontal="center" vertical="center" wrapText="1"/>
    </xf>
    <xf numFmtId="15" fontId="0" fillId="8" borderId="1" xfId="0" applyNumberFormat="1" applyFill="1" applyBorder="1" applyAlignment="1">
      <alignment horizontal="center" vertical="center" wrapText="1"/>
    </xf>
    <xf numFmtId="0" fontId="2"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7" fillId="0" borderId="4" xfId="0" applyFont="1" applyBorder="1" applyAlignment="1">
      <alignment horizontal="right" vertical="center" wrapText="1"/>
    </xf>
    <xf numFmtId="0" fontId="7" fillId="0" borderId="5" xfId="0" applyFont="1" applyBorder="1" applyAlignment="1">
      <alignment horizontal="right" vertical="center" wrapText="1"/>
    </xf>
    <xf numFmtId="0" fontId="7" fillId="0" borderId="6" xfId="0" applyFont="1" applyBorder="1" applyAlignment="1">
      <alignment horizontal="right" vertical="center" wrapText="1"/>
    </xf>
    <xf numFmtId="0" fontId="7" fillId="0" borderId="7" xfId="0" applyFont="1" applyBorder="1" applyAlignment="1">
      <alignment horizontal="right" vertical="center" wrapText="1"/>
    </xf>
    <xf numFmtId="0" fontId="7" fillId="0" borderId="0" xfId="0" applyFont="1" applyBorder="1" applyAlignment="1">
      <alignment horizontal="right" vertical="center" wrapText="1"/>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0" borderId="10" xfId="0" applyFont="1" applyBorder="1" applyAlignment="1">
      <alignment horizontal="right" vertical="center" wrapText="1"/>
    </xf>
    <xf numFmtId="0" fontId="7" fillId="0" borderId="11" xfId="0" applyFont="1" applyBorder="1" applyAlignment="1">
      <alignment horizontal="right"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rightToLeft="1" tabSelected="1" workbookViewId="0">
      <selection activeCell="H13" sqref="H13"/>
    </sheetView>
  </sheetViews>
  <sheetFormatPr defaultRowHeight="15" x14ac:dyDescent="0.25"/>
  <cols>
    <col min="1" max="2" width="10.42578125" style="1" customWidth="1"/>
    <col min="3" max="3" width="1.28515625" style="1" customWidth="1"/>
    <col min="4" max="4" width="12.140625" style="1" customWidth="1"/>
    <col min="5" max="5" width="10.42578125" style="1" customWidth="1"/>
    <col min="6" max="6" width="12.140625" style="1" customWidth="1"/>
    <col min="7" max="7" width="10.42578125" style="1" customWidth="1"/>
    <col min="8" max="8" width="12.140625" style="1" customWidth="1"/>
    <col min="9" max="9" width="10.42578125" style="1" customWidth="1"/>
    <col min="10" max="10" width="12.140625" style="1" customWidth="1"/>
    <col min="11" max="11" width="10.42578125" style="1" customWidth="1"/>
    <col min="12" max="12" width="12.140625" style="1" customWidth="1"/>
    <col min="13" max="13" width="10.42578125" style="1" customWidth="1"/>
    <col min="14" max="14" width="12.140625" style="1" customWidth="1"/>
    <col min="15" max="15" width="10.42578125" style="1" customWidth="1"/>
    <col min="16" max="16" width="12.140625" style="1" customWidth="1"/>
    <col min="17" max="17" width="10.42578125" style="1" customWidth="1"/>
    <col min="18" max="16384" width="9.140625" style="1"/>
  </cols>
  <sheetData>
    <row r="1" spans="1:20" ht="43.5" customHeight="1" x14ac:dyDescent="0.25">
      <c r="A1" s="4" t="s">
        <v>2</v>
      </c>
      <c r="B1" s="4" t="s">
        <v>0</v>
      </c>
      <c r="D1" s="4" t="s">
        <v>7</v>
      </c>
      <c r="E1" s="4" t="s">
        <v>1</v>
      </c>
      <c r="F1" s="4" t="s">
        <v>8</v>
      </c>
      <c r="G1" s="4" t="s">
        <v>1</v>
      </c>
      <c r="H1" s="4" t="s">
        <v>9</v>
      </c>
      <c r="I1" s="4" t="s">
        <v>1</v>
      </c>
      <c r="J1" s="4" t="s">
        <v>10</v>
      </c>
      <c r="K1" s="4" t="s">
        <v>1</v>
      </c>
      <c r="L1" s="4" t="s">
        <v>11</v>
      </c>
      <c r="M1" s="4" t="s">
        <v>1</v>
      </c>
      <c r="N1" s="4" t="s">
        <v>12</v>
      </c>
      <c r="O1" s="4" t="s">
        <v>1</v>
      </c>
      <c r="P1" s="4" t="s">
        <v>13</v>
      </c>
      <c r="Q1" s="4" t="s">
        <v>1</v>
      </c>
    </row>
    <row r="2" spans="1:20" ht="18" customHeight="1" x14ac:dyDescent="0.25">
      <c r="A2" s="18">
        <v>200</v>
      </c>
      <c r="B2" s="3">
        <v>41699</v>
      </c>
      <c r="D2" s="14">
        <v>20</v>
      </c>
      <c r="E2" s="3">
        <v>41708</v>
      </c>
      <c r="F2" s="14">
        <v>10</v>
      </c>
      <c r="G2" s="3">
        <v>41718</v>
      </c>
      <c r="H2" s="15">
        <v>20</v>
      </c>
      <c r="I2" s="3">
        <v>41749</v>
      </c>
      <c r="J2" s="15">
        <v>40</v>
      </c>
      <c r="K2" s="3">
        <v>41754</v>
      </c>
      <c r="L2" s="17">
        <v>60</v>
      </c>
      <c r="M2" s="3">
        <v>41760</v>
      </c>
      <c r="N2" s="17">
        <v>20</v>
      </c>
      <c r="O2" s="3">
        <v>41788</v>
      </c>
      <c r="P2" s="16">
        <v>30</v>
      </c>
      <c r="Q2" s="3">
        <v>41820</v>
      </c>
    </row>
    <row r="3" spans="1:20" ht="10.5" customHeight="1" x14ac:dyDescent="0.25">
      <c r="A3" s="5"/>
      <c r="B3" s="6"/>
      <c r="C3" s="5"/>
      <c r="D3" s="5"/>
      <c r="E3" s="6"/>
      <c r="F3" s="5"/>
      <c r="G3" s="6"/>
      <c r="H3" s="5"/>
      <c r="I3" s="6"/>
      <c r="J3" s="5"/>
      <c r="K3" s="6"/>
      <c r="L3" s="5"/>
      <c r="M3" s="6"/>
      <c r="N3" s="5"/>
      <c r="O3" s="6"/>
      <c r="P3" s="5"/>
      <c r="Q3" s="6"/>
      <c r="R3" s="5"/>
      <c r="S3" s="5"/>
      <c r="T3" s="5"/>
    </row>
    <row r="4" spans="1:20" ht="18" customHeight="1" x14ac:dyDescent="0.25">
      <c r="A4" s="34" t="s">
        <v>3</v>
      </c>
      <c r="B4" s="34"/>
      <c r="D4" s="4" t="s">
        <v>15</v>
      </c>
      <c r="E4" s="8">
        <f>IF(E2="","",E2-$B$2)</f>
        <v>9</v>
      </c>
      <c r="F4" s="4" t="s">
        <v>16</v>
      </c>
      <c r="G4" s="8">
        <f>IF(G2="","",G2-$B$2)</f>
        <v>19</v>
      </c>
      <c r="H4" s="4" t="s">
        <v>17</v>
      </c>
      <c r="I4" s="8">
        <f>IF(I2="","",I2-$B$2)</f>
        <v>50</v>
      </c>
      <c r="J4" s="4" t="s">
        <v>18</v>
      </c>
      <c r="K4" s="8">
        <f>IF(K2="","",K2-$B$2)</f>
        <v>55</v>
      </c>
      <c r="L4" s="4" t="s">
        <v>19</v>
      </c>
      <c r="M4" s="8">
        <f>IF(M2="","",M2-$B$2)</f>
        <v>61</v>
      </c>
      <c r="N4" s="4" t="s">
        <v>20</v>
      </c>
      <c r="O4" s="8">
        <f>IF(O2="","",O2-$B$2)</f>
        <v>89</v>
      </c>
      <c r="P4" s="4" t="s">
        <v>21</v>
      </c>
      <c r="Q4" s="7">
        <f>IF(Q2="","",Q2-$B$2)</f>
        <v>121</v>
      </c>
    </row>
    <row r="5" spans="1:20" ht="53.25" customHeight="1" x14ac:dyDescent="0.25">
      <c r="A5" s="5"/>
      <c r="B5" s="6"/>
      <c r="C5" s="5"/>
      <c r="D5" s="5"/>
      <c r="E5" s="12" t="s">
        <v>23</v>
      </c>
      <c r="F5" s="5"/>
      <c r="G5" s="12" t="s">
        <v>23</v>
      </c>
      <c r="H5" s="5"/>
      <c r="I5" s="13" t="s">
        <v>24</v>
      </c>
      <c r="J5" s="5"/>
      <c r="K5" s="13" t="s">
        <v>24</v>
      </c>
      <c r="L5" s="5"/>
      <c r="M5" s="17" t="s">
        <v>25</v>
      </c>
      <c r="N5" s="5"/>
      <c r="O5" s="17" t="s">
        <v>25</v>
      </c>
      <c r="P5" s="5"/>
      <c r="Q5" s="16" t="s">
        <v>26</v>
      </c>
      <c r="R5" s="5"/>
      <c r="S5" s="5"/>
      <c r="T5" s="5"/>
    </row>
    <row r="6" spans="1:20" ht="10.5" customHeight="1" thickBot="1" x14ac:dyDescent="0.3">
      <c r="A6" s="5"/>
      <c r="B6" s="6"/>
      <c r="C6" s="5"/>
      <c r="D6" s="5"/>
      <c r="E6" s="6"/>
      <c r="F6" s="5"/>
      <c r="G6" s="6"/>
      <c r="H6" s="5"/>
      <c r="I6" s="6"/>
      <c r="J6" s="5"/>
      <c r="K6" s="6"/>
      <c r="L6" s="5"/>
      <c r="M6" s="6"/>
      <c r="N6" s="5"/>
      <c r="O6" s="6"/>
      <c r="P6" s="5"/>
      <c r="Q6" s="6"/>
      <c r="R6" s="5"/>
      <c r="S6" s="5"/>
      <c r="T6" s="5"/>
    </row>
    <row r="7" spans="1:20" ht="43.5" customHeight="1" x14ac:dyDescent="0.25">
      <c r="A7" s="35" t="s">
        <v>5</v>
      </c>
      <c r="B7" s="35"/>
      <c r="D7" s="11" t="s">
        <v>23</v>
      </c>
      <c r="E7" s="11" t="s">
        <v>24</v>
      </c>
      <c r="F7" s="11" t="s">
        <v>25</v>
      </c>
      <c r="G7" s="11" t="s">
        <v>26</v>
      </c>
      <c r="H7" s="11" t="s">
        <v>14</v>
      </c>
      <c r="I7" s="11" t="s">
        <v>22</v>
      </c>
      <c r="J7" s="11" t="s">
        <v>4</v>
      </c>
      <c r="L7" s="25" t="s">
        <v>27</v>
      </c>
      <c r="M7" s="26"/>
      <c r="N7" s="26"/>
      <c r="O7" s="26"/>
      <c r="P7" s="26"/>
      <c r="Q7" s="27"/>
    </row>
    <row r="8" spans="1:20" ht="18" customHeight="1" x14ac:dyDescent="0.25">
      <c r="A8" s="36" t="s">
        <v>6</v>
      </c>
      <c r="B8" s="37"/>
      <c r="D8" s="14">
        <v>30</v>
      </c>
      <c r="E8" s="15">
        <v>60</v>
      </c>
      <c r="F8" s="17">
        <v>80</v>
      </c>
      <c r="G8" s="16">
        <v>30</v>
      </c>
      <c r="H8" s="18">
        <f>SUM(D8:G8)</f>
        <v>200</v>
      </c>
      <c r="I8" s="2">
        <f>+A2-D8-E8-F8-G8</f>
        <v>0</v>
      </c>
      <c r="J8" s="2" t="b">
        <f>+H8+I8=A2</f>
        <v>1</v>
      </c>
      <c r="L8" s="28"/>
      <c r="M8" s="29"/>
      <c r="N8" s="29"/>
      <c r="O8" s="29"/>
      <c r="P8" s="29"/>
      <c r="Q8" s="30"/>
    </row>
    <row r="9" spans="1:20" x14ac:dyDescent="0.25">
      <c r="L9" s="28"/>
      <c r="M9" s="29"/>
      <c r="N9" s="29"/>
      <c r="O9" s="29"/>
      <c r="P9" s="29"/>
      <c r="Q9" s="30"/>
    </row>
    <row r="10" spans="1:20" x14ac:dyDescent="0.25">
      <c r="L10" s="28"/>
      <c r="M10" s="29"/>
      <c r="N10" s="29"/>
      <c r="O10" s="29"/>
      <c r="P10" s="29"/>
      <c r="Q10" s="30"/>
    </row>
    <row r="11" spans="1:20" x14ac:dyDescent="0.25">
      <c r="L11" s="28"/>
      <c r="M11" s="29"/>
      <c r="N11" s="29"/>
      <c r="O11" s="29"/>
      <c r="P11" s="29"/>
      <c r="Q11" s="30"/>
    </row>
    <row r="12" spans="1:20" x14ac:dyDescent="0.25">
      <c r="L12" s="28"/>
      <c r="M12" s="29"/>
      <c r="N12" s="29"/>
      <c r="O12" s="29"/>
      <c r="P12" s="29"/>
      <c r="Q12" s="30"/>
    </row>
    <row r="13" spans="1:20" x14ac:dyDescent="0.25">
      <c r="L13" s="28"/>
      <c r="M13" s="29"/>
      <c r="N13" s="29"/>
      <c r="O13" s="29"/>
      <c r="P13" s="29"/>
      <c r="Q13" s="30"/>
    </row>
    <row r="14" spans="1:20" x14ac:dyDescent="0.25">
      <c r="L14" s="28"/>
      <c r="M14" s="29"/>
      <c r="N14" s="29"/>
      <c r="O14" s="29"/>
      <c r="P14" s="29"/>
      <c r="Q14" s="30"/>
    </row>
    <row r="15" spans="1:20" x14ac:dyDescent="0.25">
      <c r="L15" s="28"/>
      <c r="M15" s="29"/>
      <c r="N15" s="29"/>
      <c r="O15" s="29"/>
      <c r="P15" s="29"/>
      <c r="Q15" s="30"/>
    </row>
    <row r="16" spans="1:20" x14ac:dyDescent="0.25">
      <c r="L16" s="28"/>
      <c r="M16" s="29"/>
      <c r="N16" s="29"/>
      <c r="O16" s="29"/>
      <c r="P16" s="29"/>
      <c r="Q16" s="30"/>
    </row>
    <row r="17" spans="12:17" x14ac:dyDescent="0.25">
      <c r="L17" s="28"/>
      <c r="M17" s="29"/>
      <c r="N17" s="29"/>
      <c r="O17" s="29"/>
      <c r="P17" s="29"/>
      <c r="Q17" s="30"/>
    </row>
    <row r="18" spans="12:17" x14ac:dyDescent="0.25">
      <c r="L18" s="28"/>
      <c r="M18" s="29"/>
      <c r="N18" s="29"/>
      <c r="O18" s="29"/>
      <c r="P18" s="29"/>
      <c r="Q18" s="30"/>
    </row>
    <row r="19" spans="12:17" x14ac:dyDescent="0.25">
      <c r="L19" s="28"/>
      <c r="M19" s="29"/>
      <c r="N19" s="29"/>
      <c r="O19" s="29"/>
      <c r="P19" s="29"/>
      <c r="Q19" s="30"/>
    </row>
    <row r="20" spans="12:17" x14ac:dyDescent="0.25">
      <c r="L20" s="28"/>
      <c r="M20" s="29"/>
      <c r="N20" s="29"/>
      <c r="O20" s="29"/>
      <c r="P20" s="29"/>
      <c r="Q20" s="30"/>
    </row>
    <row r="21" spans="12:17" x14ac:dyDescent="0.25">
      <c r="L21" s="28"/>
      <c r="M21" s="29"/>
      <c r="N21" s="29"/>
      <c r="O21" s="29"/>
      <c r="P21" s="29"/>
      <c r="Q21" s="30"/>
    </row>
    <row r="22" spans="12:17" ht="37.5" customHeight="1" thickBot="1" x14ac:dyDescent="0.3">
      <c r="L22" s="31"/>
      <c r="M22" s="32"/>
      <c r="N22" s="32"/>
      <c r="O22" s="32"/>
      <c r="P22" s="32"/>
      <c r="Q22" s="33"/>
    </row>
  </sheetData>
  <mergeCells count="4">
    <mergeCell ref="L7:Q22"/>
    <mergeCell ref="A4:B4"/>
    <mergeCell ref="A7:B7"/>
    <mergeCell ref="A8:B8"/>
  </mergeCells>
  <dataValidations disablePrompts="1" count="2">
    <dataValidation type="date" operator="greaterThan" allowBlank="1" showInputMessage="1" showErrorMessage="1" sqref="G3">
      <formula1>E3</formula1>
    </dataValidation>
    <dataValidation type="date" operator="greaterThan" allowBlank="1" showInputMessage="1" showErrorMessage="1" errorTitle="خطأ" error="يرجى التأكد من التاريخ حيث أنه يجب أن يكون أكبر من تاريخ الوصول الأول" sqref="Q2 O2 K2 M2 I2 G2 E2">
      <formula1>B2</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3"/>
  <sheetViews>
    <sheetView rightToLeft="1" zoomScale="70" zoomScaleNormal="70" workbookViewId="0">
      <selection activeCell="E20" sqref="E20"/>
    </sheetView>
  </sheetViews>
  <sheetFormatPr defaultRowHeight="15" x14ac:dyDescent="0.25"/>
  <cols>
    <col min="1" max="2" width="10.42578125" style="1" customWidth="1"/>
    <col min="3" max="3" width="1.28515625" style="1" customWidth="1"/>
    <col min="4" max="4" width="12.140625" style="1" customWidth="1"/>
    <col min="5" max="5" width="10.42578125" style="1" customWidth="1"/>
    <col min="6" max="6" width="12.140625" style="1" customWidth="1"/>
    <col min="7" max="7" width="10.42578125" style="1" customWidth="1"/>
    <col min="8" max="8" width="12.140625" style="1" customWidth="1"/>
    <col min="9" max="9" width="10.42578125" style="1" customWidth="1"/>
    <col min="10" max="10" width="12.140625" style="1" customWidth="1"/>
    <col min="11" max="11" width="10.42578125" style="1" customWidth="1"/>
    <col min="12" max="12" width="12.140625" style="1" customWidth="1"/>
    <col min="13" max="13" width="10.42578125" style="1" customWidth="1"/>
    <col min="14" max="14" width="12.140625" style="1" customWidth="1"/>
    <col min="15" max="15" width="10.42578125" style="1" customWidth="1"/>
    <col min="16" max="16" width="12.140625" style="1" customWidth="1"/>
    <col min="17" max="17" width="10.42578125" style="1" customWidth="1"/>
    <col min="18" max="18" width="1.140625" style="1" customWidth="1"/>
    <col min="19" max="20" width="12.85546875" style="1" customWidth="1"/>
    <col min="21" max="16384" width="9.140625" style="1"/>
  </cols>
  <sheetData>
    <row r="1" spans="1:26" ht="58.5" customHeight="1" x14ac:dyDescent="0.25">
      <c r="A1" s="10" t="s">
        <v>2</v>
      </c>
      <c r="B1" s="10" t="s">
        <v>0</v>
      </c>
      <c r="D1" s="10" t="s">
        <v>7</v>
      </c>
      <c r="E1" s="10" t="s">
        <v>1</v>
      </c>
      <c r="F1" s="10" t="s">
        <v>8</v>
      </c>
      <c r="G1" s="10" t="s">
        <v>1</v>
      </c>
      <c r="H1" s="10" t="s">
        <v>9</v>
      </c>
      <c r="I1" s="10" t="s">
        <v>1</v>
      </c>
      <c r="J1" s="10" t="s">
        <v>10</v>
      </c>
      <c r="K1" s="10" t="s">
        <v>1</v>
      </c>
      <c r="L1" s="10" t="s">
        <v>11</v>
      </c>
      <c r="M1" s="10" t="s">
        <v>1</v>
      </c>
      <c r="N1" s="10" t="s">
        <v>12</v>
      </c>
      <c r="O1" s="10" t="s">
        <v>1</v>
      </c>
      <c r="P1" s="10" t="s">
        <v>13</v>
      </c>
      <c r="Q1" s="10" t="s">
        <v>1</v>
      </c>
      <c r="S1" s="11" t="s">
        <v>5</v>
      </c>
      <c r="T1" s="11" t="s">
        <v>23</v>
      </c>
      <c r="U1" s="11" t="s">
        <v>24</v>
      </c>
      <c r="V1" s="11" t="s">
        <v>25</v>
      </c>
      <c r="W1" s="11" t="s">
        <v>26</v>
      </c>
      <c r="X1" s="11" t="s">
        <v>14</v>
      </c>
      <c r="Y1" s="11" t="s">
        <v>22</v>
      </c>
      <c r="Z1" s="11" t="s">
        <v>4</v>
      </c>
    </row>
    <row r="2" spans="1:26" ht="18" customHeight="1" x14ac:dyDescent="0.25">
      <c r="A2" s="18">
        <v>200</v>
      </c>
      <c r="B2" s="3">
        <v>41699</v>
      </c>
      <c r="D2" s="14">
        <v>20</v>
      </c>
      <c r="E2" s="3">
        <v>41708</v>
      </c>
      <c r="F2" s="14">
        <v>10</v>
      </c>
      <c r="G2" s="3">
        <v>41718</v>
      </c>
      <c r="H2" s="15">
        <v>20</v>
      </c>
      <c r="I2" s="3">
        <v>41749</v>
      </c>
      <c r="J2" s="15">
        <v>40</v>
      </c>
      <c r="K2" s="3">
        <v>41754</v>
      </c>
      <c r="L2" s="17">
        <v>60</v>
      </c>
      <c r="M2" s="3">
        <v>41760</v>
      </c>
      <c r="N2" s="17">
        <v>20</v>
      </c>
      <c r="O2" s="3">
        <v>41788</v>
      </c>
      <c r="P2" s="16">
        <v>30</v>
      </c>
      <c r="Q2" s="3">
        <v>41820</v>
      </c>
      <c r="S2" s="19" t="s">
        <v>6</v>
      </c>
      <c r="T2" s="14">
        <v>30</v>
      </c>
      <c r="U2" s="15">
        <v>60</v>
      </c>
      <c r="V2" s="17">
        <v>80</v>
      </c>
      <c r="W2" s="16">
        <v>30</v>
      </c>
      <c r="X2" s="18">
        <f>SUM(T2:W2)</f>
        <v>200</v>
      </c>
      <c r="Y2" s="9">
        <f>+A2-T2-U2-V2-W2</f>
        <v>0</v>
      </c>
      <c r="Z2" s="9" t="b">
        <f>+X2+Y2=A2</f>
        <v>1</v>
      </c>
    </row>
    <row r="3" spans="1:26" ht="18" customHeight="1" x14ac:dyDescent="0.25">
      <c r="A3" s="18">
        <v>180</v>
      </c>
      <c r="B3" s="3">
        <v>41749</v>
      </c>
      <c r="D3" s="14">
        <v>100</v>
      </c>
      <c r="E3" s="20">
        <v>41754</v>
      </c>
      <c r="F3" s="16">
        <v>50</v>
      </c>
      <c r="G3" s="20">
        <v>41853</v>
      </c>
      <c r="H3" s="21"/>
      <c r="I3" s="20"/>
      <c r="J3" s="21"/>
      <c r="K3" s="20"/>
      <c r="L3" s="22"/>
      <c r="M3" s="20"/>
      <c r="N3" s="22"/>
      <c r="O3" s="20"/>
      <c r="P3" s="22"/>
      <c r="Q3" s="20"/>
      <c r="S3" s="23" t="s">
        <v>28</v>
      </c>
      <c r="T3" s="14">
        <v>100</v>
      </c>
      <c r="U3" s="23">
        <v>0</v>
      </c>
      <c r="V3" s="24">
        <v>0</v>
      </c>
      <c r="W3" s="16">
        <v>50</v>
      </c>
      <c r="X3" s="18">
        <f>SUM(T3:W3)</f>
        <v>150</v>
      </c>
      <c r="Y3" s="9">
        <f>+A3-T3-U3-V3-W3</f>
        <v>30</v>
      </c>
      <c r="Z3" s="9" t="b">
        <f>+X3+Y3=A3</f>
        <v>1</v>
      </c>
    </row>
  </sheetData>
  <dataValidations count="1">
    <dataValidation type="date" operator="greaterThan" allowBlank="1" showInputMessage="1" showErrorMessage="1" errorTitle="خطأ" error="يرجى التأكد من التاريخ حيث أنه يجب أن يكون أكبر من تاريخ الوصول الأول" sqref="Q2:Q3 O2:O3 K2:K3 M2:M3 I2:I3 G2:G3 E2:E3">
      <formula1>B2</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المطلوب</vt:lpstr>
      <vt:lpstr>التقرير النهائي</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Bazan</dc:creator>
  <cp:lastModifiedBy>Bazanov</cp:lastModifiedBy>
  <dcterms:created xsi:type="dcterms:W3CDTF">2014-09-21T06:58:45Z</dcterms:created>
  <dcterms:modified xsi:type="dcterms:W3CDTF">2014-09-24T19:31:52Z</dcterms:modified>
</cp:coreProperties>
</file>